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7" i="2" l="1"/>
  <c r="C49" i="2"/>
  <c r="C48" i="2" s="1"/>
  <c r="C23" i="2" l="1"/>
  <c r="C68" i="2" l="1"/>
  <c r="C67" i="2" s="1"/>
  <c r="C65" i="2"/>
  <c r="C58" i="2"/>
  <c r="C57" i="2" s="1"/>
  <c r="C78" i="2" l="1"/>
  <c r="C55" i="2"/>
  <c r="C54" i="2" s="1"/>
  <c r="C19" i="2" l="1"/>
  <c r="C73" i="2" l="1"/>
  <c r="C70" i="2" s="1"/>
  <c r="C63" i="2"/>
  <c r="C62" i="2" s="1"/>
  <c r="C52" i="2"/>
  <c r="C51" i="2" s="1"/>
  <c r="C39" i="2"/>
  <c r="C37" i="2"/>
  <c r="C33" i="2"/>
  <c r="C32" i="2" s="1"/>
  <c r="C26" i="2"/>
  <c r="C28" i="2"/>
  <c r="C18" i="2"/>
  <c r="C36" i="2" l="1"/>
  <c r="C35" i="2" s="1"/>
  <c r="C31" i="2" s="1"/>
  <c r="C76" i="2"/>
  <c r="C75" i="2" s="1"/>
  <c r="C61" i="2" s="1"/>
  <c r="C25" i="2"/>
  <c r="C22" i="2" s="1"/>
  <c r="C14" i="2"/>
  <c r="C13" i="2" s="1"/>
  <c r="C12" i="2" l="1"/>
  <c r="C11" i="2" s="1"/>
  <c r="C60" i="2"/>
  <c r="C30" i="2" l="1"/>
  <c r="C80" i="2" s="1"/>
</calcChain>
</file>

<file path=xl/sharedStrings.xml><?xml version="1.0" encoding="utf-8"?>
<sst xmlns="http://schemas.openxmlformats.org/spreadsheetml/2006/main" count="146" uniqueCount="144">
  <si>
    <t xml:space="preserve">
(тыс. руб.)</t>
  </si>
  <si>
    <t>Код бюджетной классификации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</si>
  <si>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</si>
  <si>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</si>
  <si>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</si>
  <si>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</si>
  <si>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</si>
  <si>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</si>
  <si>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</si>
  <si>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</si>
  <si>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</si>
  <si>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</si>
  <si>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</si>
  <si>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</si>
  <si>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</si>
  <si>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</si>
  <si>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</si>
  <si>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</si>
  <si>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</si>
  <si>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</si>
  <si>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</si>
  <si>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</si>
  <si>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</si>
  <si>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</si>
  <si>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</si>
  <si>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</si>
  <si>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</si>
  <si>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</si>
  <si>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</si>
  <si>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</si>
  <si>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</si>
  <si>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</si>
  <si>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</si>
  <si>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</si>
  <si>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</si>
  <si>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</si>
  <si>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</si>
  <si>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</si>
  <si>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</si>
  <si>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</si>
  <si>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</si>
  <si>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</t>
  </si>
  <si>
    <t>Федеральная налоговая служба</t>
  </si>
  <si>
    <t>Кассовое исполнение</t>
  </si>
  <si>
    <t>Наименование показателя</t>
  </si>
  <si>
    <t>951</t>
  </si>
  <si>
    <t>АДМИНИСТРАЦИЯ ВЕРХНЕОБЛИВСКОГО СЕЛЬСКОГО ПОСЕЛЕНИЯ</t>
  </si>
  <si>
    <t xml:space="preserve">182 1 00 00000 00 0000 000 </t>
  </si>
  <si>
    <t xml:space="preserve">182 1 01 00000 00 0000 000 </t>
  </si>
  <si>
    <t xml:space="preserve">951 1 00 00000 00 0000 000 </t>
  </si>
  <si>
    <t xml:space="preserve">182 1 01 02000 01 0000 110 </t>
  </si>
  <si>
    <t xml:space="preserve">182 1 01 02010 01 0000 110 </t>
  </si>
  <si>
    <t xml:space="preserve">182 1 01 02020 01 0000 110 </t>
  </si>
  <si>
    <t xml:space="preserve">182 1 01 02030 01 0000 110 </t>
  </si>
  <si>
    <t xml:space="preserve">182 1 05 00000 00 0000 000 </t>
  </si>
  <si>
    <t xml:space="preserve">182 1 05 03000 01 0000 110 </t>
  </si>
  <si>
    <t xml:space="preserve">182 1 05 03010 01 0000 110 </t>
  </si>
  <si>
    <t xml:space="preserve">182 1 06 00000 00 0000 000 </t>
  </si>
  <si>
    <t xml:space="preserve">182 1 06 01000 00 0000 110 </t>
  </si>
  <si>
    <t xml:space="preserve">182 1 06 01030 10 0000 110 </t>
  </si>
  <si>
    <t xml:space="preserve">182 1 06 06000 00 0000 110 </t>
  </si>
  <si>
    <t xml:space="preserve">182 1 06 06030 00 0000 110 </t>
  </si>
  <si>
    <t xml:space="preserve">182 1 06 06033 10 0000 110 </t>
  </si>
  <si>
    <t xml:space="preserve">182 1 06 06040 00 0000 110 </t>
  </si>
  <si>
    <t xml:space="preserve">182 1 06 06043 10 0000 110 </t>
  </si>
  <si>
    <t xml:space="preserve">951 1 08 00000 00 0000 000 </t>
  </si>
  <si>
    <t xml:space="preserve">951 1 08 04000 01 0000 110 </t>
  </si>
  <si>
    <t xml:space="preserve">951 1 08 04020 01 0000 110 </t>
  </si>
  <si>
    <t xml:space="preserve">951 1 11 00000 00 0000 000 </t>
  </si>
  <si>
    <t xml:space="preserve">951 1 11 05000 00 0000 120 </t>
  </si>
  <si>
    <t xml:space="preserve">951 1 11 05020 00 0000 120 </t>
  </si>
  <si>
    <t xml:space="preserve">951 1 11 05025 10 0000 120 </t>
  </si>
  <si>
    <t xml:space="preserve">951 2 00 00000 00 0000 000 </t>
  </si>
  <si>
    <t xml:space="preserve">951 2 02 10000 00 0000 150 </t>
  </si>
  <si>
    <t xml:space="preserve">951 2 02 00000 00 0000 000 </t>
  </si>
  <si>
    <t xml:space="preserve">951 2 02 30000 00 0000 150 </t>
  </si>
  <si>
    <t xml:space="preserve">951 2 02 30024 00 0000 150 </t>
  </si>
  <si>
    <t xml:space="preserve">951 2 02 30024 10 0000 150 </t>
  </si>
  <si>
    <t xml:space="preserve">951 2 02 35118 00 0000 150 </t>
  </si>
  <si>
    <t xml:space="preserve">951 2 02 35118 10 0000 150 </t>
  </si>
  <si>
    <t xml:space="preserve">951 2 02 40000 00 0000 150 </t>
  </si>
  <si>
    <t xml:space="preserve">951 2 02 40014 00 0000 150 </t>
  </si>
  <si>
    <t xml:space="preserve">951 2 02 40014 10 0000 150 </t>
  </si>
  <si>
    <t xml:space="preserve">951 2 02 49999 00 0000 150 </t>
  </si>
  <si>
    <t xml:space="preserve">951 2 02 49999 10 0000 150 </t>
  </si>
  <si>
    <t xml:space="preserve">951 1 11 05075 10 0000 120 </t>
  </si>
  <si>
    <t xml:space="preserve">951 1 11 05070 00 0000 120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</si>
  <si>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</si>
  <si>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</si>
  <si>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</si>
  <si>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</si>
  <si>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</si>
  <si>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</si>
  <si>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</si>
  <si>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</si>
  <si>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951 1 14 00000 00 0000 000 </t>
  </si>
  <si>
    <t xml:space="preserve">951 1 14 06000 00 0000 430 </t>
  </si>
  <si>
    <t xml:space="preserve">951 1 14 06020 00 0000 430 </t>
  </si>
  <si>
    <t xml:space="preserve">951 1 14 06025 10 0000 430 </t>
  </si>
  <si>
    <t xml:space="preserve">951 1 16 00000 00 0000 000 </t>
  </si>
  <si>
    <t xml:space="preserve">951 1 16 02000 02 0000 140 </t>
  </si>
  <si>
    <t xml:space="preserve">951 1 16 02020 02 0000 140 </t>
  </si>
  <si>
    <t xml:space="preserve">182 1 05 03020 01 0000 110 </t>
  </si>
  <si>
    <t>Единый сельскохозяйственный налог (за налоговые периоды, истекшие до 1 января 2011 года)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</si>
  <si>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</si>
  <si>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</si>
  <si>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</si>
  <si>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</si>
  <si>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</si>
  <si>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</si>
  <si>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951 1 13 00000 00 0000 000 </t>
  </si>
  <si>
    <t xml:space="preserve">951 1 13 02000 00 0000 130 </t>
  </si>
  <si>
    <t xml:space="preserve">951 1 13 02060 00 0000 130 </t>
  </si>
  <si>
    <t xml:space="preserve">951 1 13 02065 10 0000 130 </t>
  </si>
  <si>
    <t xml:space="preserve">951 1 13 02990 00 0000 130 </t>
  </si>
  <si>
    <t xml:space="preserve">951 1 13 02995 10 0000 130 </t>
  </si>
  <si>
    <t>Дотации бюджетам сельских поселений на выравнивание бюджетной обеспеченностииз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</si>
  <si>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</si>
  <si>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951 1 17 00000 00 0000 000 </t>
  </si>
  <si>
    <t>ПРОЧИЕ НЕНАЛОГОВЫЕ ДОХОДЫ</t>
  </si>
  <si>
    <t xml:space="preserve">951 1 17 15000 00 0000 150 </t>
  </si>
  <si>
    <t>Инициативные платежи</t>
  </si>
  <si>
    <t xml:space="preserve">951 1 17 15030 10 0000 150 </t>
  </si>
  <si>
    <t xml:space="preserve">Инициативные платежи, зачисляемые в бюджеты сельских поселений </t>
  </si>
  <si>
    <t xml:space="preserve">951 2 02 15001 00 0000 150 </t>
  </si>
  <si>
    <t xml:space="preserve">951 2 02 15001 10 0000 150 </t>
  </si>
  <si>
    <t xml:space="preserve">951 2 02 15002 00 0000 150 </t>
  </si>
  <si>
    <t xml:space="preserve">951 2 02 15002 10 0000 150 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</si>
  <si>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</si>
  <si>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</si>
  <si>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 xml:space="preserve">951 2 02 20000 00 0000 150 </t>
  </si>
  <si>
    <t xml:space="preserve">951 2 02 25299 00 0000 150 </t>
  </si>
  <si>
    <t>Субсидии  бюджетам бюджетной системы Российской Федерации (межбюджетные субсидии)</t>
  </si>
  <si>
    <t>Субсидии бюджетам на обустройство и восстановление воинских захоронений, находящихся в государственной собственности</t>
  </si>
  <si>
    <t>Субсидии бюджетам сельских поселений на обустройство и восстановление воинских захоронений, находящихся в государственной собственности</t>
  </si>
  <si>
    <t xml:space="preserve">951 2 02 25299 10 0000 150 </t>
  </si>
  <si>
    <t>Доходы бюджета Верхнеобливского сельского поселения Тацинского района                                                      по кодам классификации доходов бюджетов за 2023 год</t>
  </si>
  <si>
    <t xml:space="preserve">951 1 14 02053 10 0000410 </t>
  </si>
  <si>
    <t xml:space="preserve">951 1 14 02050 10 0000410 </t>
  </si>
  <si>
    <t xml:space="preserve">951 1 14 02000 00 0000410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</si>
  <si>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</si>
  <si>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</si>
  <si>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</si>
  <si>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к решению Собрания депутатов Верхнеобливского сельского поселения   «Об утверждении отчета об исполнении бюджета Верхнеобливского сельского  поселения Тацинского района за 2023 год" от 30.05.2024г. №119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</si>
</sst>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MS Sans Serif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wrapText="1"/>
    </xf>
    <xf numFmtId="165" fontId="5" fillId="2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5" fontId="8" fillId="2" borderId="2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topLeftCell="A73" workbookViewId="0">
      <selection activeCell="G10" sqref="G10"/>
    </sheetView>
  </sheetViews>
  <sheetFormatPr defaultRowHeight="14.4" x14ac:dyDescent="0.3"/>
  <cols>
    <col min="1" max="1" width="36.88671875" customWidth="1"/>
    <col min="2" max="2" width="64.6640625" customWidth="1"/>
    <col min="3" max="3" width="21.88671875" customWidth="1"/>
  </cols>
  <sheetData>
    <row r="1" spans="1:3" x14ac:dyDescent="0.3">
      <c r="C1" s="21" t="s">
        <v>39</v>
      </c>
    </row>
    <row r="2" spans="1:3" x14ac:dyDescent="0.3">
      <c r="A2" s="2"/>
      <c r="B2" s="29" t="s">
        <v>143</v>
      </c>
      <c r="C2" s="29"/>
    </row>
    <row r="3" spans="1:3" ht="27" customHeight="1" x14ac:dyDescent="0.3">
      <c r="A3" s="2"/>
      <c r="B3" s="29"/>
      <c r="C3" s="29"/>
    </row>
    <row r="4" spans="1:3" x14ac:dyDescent="0.3">
      <c r="A4" s="2"/>
      <c r="B4" s="2"/>
      <c r="C4" s="2"/>
    </row>
    <row r="5" spans="1:3" ht="49.5" customHeight="1" x14ac:dyDescent="0.3">
      <c r="A5" s="25" t="s">
        <v>136</v>
      </c>
      <c r="B5" s="26"/>
      <c r="C5" s="26"/>
    </row>
    <row r="6" spans="1:3" ht="7.5" customHeight="1" x14ac:dyDescent="0.3"/>
    <row r="7" spans="1:3" ht="18" x14ac:dyDescent="0.3">
      <c r="A7" s="1"/>
      <c r="B7" s="1"/>
      <c r="C7" s="1" t="s">
        <v>0</v>
      </c>
    </row>
    <row r="8" spans="1:3" x14ac:dyDescent="0.3">
      <c r="A8" s="27" t="s">
        <v>1</v>
      </c>
      <c r="B8" s="27" t="s">
        <v>44</v>
      </c>
      <c r="C8" s="27" t="s">
        <v>43</v>
      </c>
    </row>
    <row r="9" spans="1:3" x14ac:dyDescent="0.3">
      <c r="A9" s="27"/>
      <c r="B9" s="27"/>
      <c r="C9" s="28"/>
    </row>
    <row r="10" spans="1:3" x14ac:dyDescent="0.3">
      <c r="A10" s="27"/>
      <c r="B10" s="27"/>
      <c r="C10" s="28"/>
    </row>
    <row r="11" spans="1:3" ht="17.399999999999999" x14ac:dyDescent="0.3">
      <c r="A11" s="3" t="s">
        <v>41</v>
      </c>
      <c r="B11" s="3" t="s">
        <v>42</v>
      </c>
      <c r="C11" s="20">
        <f>C12</f>
        <v>7422.4</v>
      </c>
    </row>
    <row r="12" spans="1:3" ht="17.399999999999999" x14ac:dyDescent="0.3">
      <c r="A12" s="9" t="s">
        <v>47</v>
      </c>
      <c r="B12" s="4" t="s">
        <v>2</v>
      </c>
      <c r="C12" s="15">
        <f>C13+C18+C22</f>
        <v>7422.4</v>
      </c>
    </row>
    <row r="13" spans="1:3" ht="15.6" x14ac:dyDescent="0.3">
      <c r="A13" s="9" t="s">
        <v>48</v>
      </c>
      <c r="B13" s="5" t="s">
        <v>3</v>
      </c>
      <c r="C13" s="16">
        <f>C14</f>
        <v>603.79999999999995</v>
      </c>
    </row>
    <row r="14" spans="1:3" ht="20.25" customHeight="1" x14ac:dyDescent="0.3">
      <c r="A14" s="8" t="s">
        <v>50</v>
      </c>
      <c r="B14" s="6" t="s">
        <v>4</v>
      </c>
      <c r="C14" s="17">
        <f>C15+C16+C17</f>
        <v>603.79999999999995</v>
      </c>
    </row>
    <row r="15" spans="1:3" ht="78" x14ac:dyDescent="0.3">
      <c r="A15" s="8" t="s">
        <v>51</v>
      </c>
      <c r="B15" s="6" t="s">
        <v>5</v>
      </c>
      <c r="C15" s="17">
        <v>514.79999999999995</v>
      </c>
    </row>
    <row r="16" spans="1:3" ht="109.2" hidden="1" x14ac:dyDescent="0.3">
      <c r="A16" s="8" t="s">
        <v>52</v>
      </c>
      <c r="B16" s="6" t="s">
        <v>40</v>
      </c>
      <c r="C16" s="17">
        <v>0</v>
      </c>
    </row>
    <row r="17" spans="1:3" ht="46.8" x14ac:dyDescent="0.3">
      <c r="A17" s="8" t="s">
        <v>53</v>
      </c>
      <c r="B17" s="6" t="s">
        <v>6</v>
      </c>
      <c r="C17" s="17">
        <v>89</v>
      </c>
    </row>
    <row r="18" spans="1:3" ht="15.6" x14ac:dyDescent="0.3">
      <c r="A18" s="12" t="s">
        <v>54</v>
      </c>
      <c r="B18" s="5" t="s">
        <v>7</v>
      </c>
      <c r="C18" s="16">
        <f>C19</f>
        <v>2609.9</v>
      </c>
    </row>
    <row r="19" spans="1:3" ht="15.6" x14ac:dyDescent="0.3">
      <c r="A19" s="8" t="s">
        <v>55</v>
      </c>
      <c r="B19" s="6" t="s">
        <v>8</v>
      </c>
      <c r="C19" s="17">
        <f>C20+C21</f>
        <v>2609.9</v>
      </c>
    </row>
    <row r="20" spans="1:3" ht="15.6" x14ac:dyDescent="0.3">
      <c r="A20" s="8" t="s">
        <v>56</v>
      </c>
      <c r="B20" s="6" t="s">
        <v>8</v>
      </c>
      <c r="C20" s="17">
        <v>2609.9</v>
      </c>
    </row>
    <row r="21" spans="1:3" ht="31.2" hidden="1" x14ac:dyDescent="0.3">
      <c r="A21" s="8" t="s">
        <v>102</v>
      </c>
      <c r="B21" s="6" t="s">
        <v>103</v>
      </c>
      <c r="C21" s="17">
        <v>0</v>
      </c>
    </row>
    <row r="22" spans="1:3" ht="15.6" x14ac:dyDescent="0.3">
      <c r="A22" s="12" t="s">
        <v>57</v>
      </c>
      <c r="B22" s="5" t="s">
        <v>9</v>
      </c>
      <c r="C22" s="16">
        <f>C23+C25</f>
        <v>4208.7</v>
      </c>
    </row>
    <row r="23" spans="1:3" ht="15.6" x14ac:dyDescent="0.3">
      <c r="A23" s="8" t="s">
        <v>58</v>
      </c>
      <c r="B23" s="6" t="s">
        <v>10</v>
      </c>
      <c r="C23" s="17">
        <f>C24</f>
        <v>222.3</v>
      </c>
    </row>
    <row r="24" spans="1:3" ht="46.8" x14ac:dyDescent="0.3">
      <c r="A24" s="8" t="s">
        <v>59</v>
      </c>
      <c r="B24" s="6" t="s">
        <v>11</v>
      </c>
      <c r="C24" s="17">
        <v>222.3</v>
      </c>
    </row>
    <row r="25" spans="1:3" ht="15.6" x14ac:dyDescent="0.3">
      <c r="A25" s="8" t="s">
        <v>60</v>
      </c>
      <c r="B25" s="6" t="s">
        <v>12</v>
      </c>
      <c r="C25" s="17">
        <f>C26+C28</f>
        <v>3986.4</v>
      </c>
    </row>
    <row r="26" spans="1:3" ht="15.6" x14ac:dyDescent="0.3">
      <c r="A26" s="8" t="s">
        <v>61</v>
      </c>
      <c r="B26" s="6" t="s">
        <v>13</v>
      </c>
      <c r="C26" s="17">
        <f>C27</f>
        <v>1001.4</v>
      </c>
    </row>
    <row r="27" spans="1:3" ht="31.2" x14ac:dyDescent="0.3">
      <c r="A27" s="8" t="s">
        <v>62</v>
      </c>
      <c r="B27" s="6" t="s">
        <v>14</v>
      </c>
      <c r="C27" s="17">
        <v>1001.4</v>
      </c>
    </row>
    <row r="28" spans="1:3" ht="15.6" x14ac:dyDescent="0.3">
      <c r="A28" s="8" t="s">
        <v>63</v>
      </c>
      <c r="B28" s="6" t="s">
        <v>15</v>
      </c>
      <c r="C28" s="17">
        <f>C29</f>
        <v>2985</v>
      </c>
    </row>
    <row r="29" spans="1:3" ht="31.2" x14ac:dyDescent="0.3">
      <c r="A29" s="8" t="s">
        <v>64</v>
      </c>
      <c r="B29" s="6" t="s">
        <v>16</v>
      </c>
      <c r="C29" s="17">
        <v>2985</v>
      </c>
    </row>
    <row r="30" spans="1:3" ht="31.2" x14ac:dyDescent="0.3">
      <c r="A30" s="9" t="s">
        <v>45</v>
      </c>
      <c r="B30" s="10" t="s">
        <v>46</v>
      </c>
      <c r="C30" s="18">
        <f>C31+C60</f>
        <v>5737.9</v>
      </c>
    </row>
    <row r="31" spans="1:3" ht="17.399999999999999" x14ac:dyDescent="0.3">
      <c r="A31" s="11" t="s">
        <v>49</v>
      </c>
      <c r="B31" s="4" t="s">
        <v>2</v>
      </c>
      <c r="C31" s="18">
        <f>C32+C35+C47+C54+C41+C57</f>
        <v>1783.1000000000001</v>
      </c>
    </row>
    <row r="32" spans="1:3" ht="15.6" x14ac:dyDescent="0.3">
      <c r="A32" s="12" t="s">
        <v>65</v>
      </c>
      <c r="B32" s="5" t="s">
        <v>17</v>
      </c>
      <c r="C32" s="16">
        <f>C33</f>
        <v>2</v>
      </c>
    </row>
    <row r="33" spans="1:3" ht="46.8" x14ac:dyDescent="0.3">
      <c r="A33" s="8" t="s">
        <v>66</v>
      </c>
      <c r="B33" s="6" t="s">
        <v>18</v>
      </c>
      <c r="C33" s="17">
        <f>C34</f>
        <v>2</v>
      </c>
    </row>
    <row r="34" spans="1:3" ht="78" x14ac:dyDescent="0.3">
      <c r="A34" s="8" t="s">
        <v>67</v>
      </c>
      <c r="B34" s="6" t="s">
        <v>19</v>
      </c>
      <c r="C34" s="17">
        <v>2</v>
      </c>
    </row>
    <row r="35" spans="1:3" ht="46.8" x14ac:dyDescent="0.3">
      <c r="A35" s="12" t="s">
        <v>68</v>
      </c>
      <c r="B35" s="5" t="s">
        <v>20</v>
      </c>
      <c r="C35" s="16">
        <f>C36</f>
        <v>347.4</v>
      </c>
    </row>
    <row r="36" spans="1:3" ht="93.6" x14ac:dyDescent="0.3">
      <c r="A36" s="8" t="s">
        <v>69</v>
      </c>
      <c r="B36" s="6" t="s">
        <v>21</v>
      </c>
      <c r="C36" s="17">
        <f>C37+C39</f>
        <v>347.4</v>
      </c>
    </row>
    <row r="37" spans="1:3" ht="78" x14ac:dyDescent="0.3">
      <c r="A37" s="8" t="s">
        <v>70</v>
      </c>
      <c r="B37" s="6" t="s">
        <v>22</v>
      </c>
      <c r="C37" s="17">
        <f>C38</f>
        <v>182.4</v>
      </c>
    </row>
    <row r="38" spans="1:3" ht="78" x14ac:dyDescent="0.3">
      <c r="A38" s="8" t="s">
        <v>71</v>
      </c>
      <c r="B38" s="6" t="s">
        <v>23</v>
      </c>
      <c r="C38" s="17">
        <v>182.4</v>
      </c>
    </row>
    <row r="39" spans="1:3" ht="46.8" x14ac:dyDescent="0.3">
      <c r="A39" s="8" t="s">
        <v>86</v>
      </c>
      <c r="B39" s="6" t="s">
        <v>88</v>
      </c>
      <c r="C39" s="17">
        <f>C40</f>
        <v>165</v>
      </c>
    </row>
    <row r="40" spans="1:3" ht="31.2" x14ac:dyDescent="0.3">
      <c r="A40" s="8" t="s">
        <v>85</v>
      </c>
      <c r="B40" s="6" t="s">
        <v>87</v>
      </c>
      <c r="C40" s="17">
        <v>165</v>
      </c>
    </row>
    <row r="41" spans="1:3" ht="31.2" hidden="1" x14ac:dyDescent="0.3">
      <c r="A41" s="14" t="s">
        <v>110</v>
      </c>
      <c r="B41" s="5" t="s">
        <v>104</v>
      </c>
      <c r="C41" s="16"/>
    </row>
    <row r="42" spans="1:3" ht="15.6" hidden="1" x14ac:dyDescent="0.3">
      <c r="A42" s="7" t="s">
        <v>111</v>
      </c>
      <c r="B42" s="6" t="s">
        <v>105</v>
      </c>
      <c r="C42" s="17"/>
    </row>
    <row r="43" spans="1:3" ht="31.2" hidden="1" x14ac:dyDescent="0.3">
      <c r="A43" s="7" t="s">
        <v>112</v>
      </c>
      <c r="B43" s="6" t="s">
        <v>106</v>
      </c>
      <c r="C43" s="17"/>
    </row>
    <row r="44" spans="1:3" ht="46.8" hidden="1" x14ac:dyDescent="0.3">
      <c r="A44" s="7" t="s">
        <v>113</v>
      </c>
      <c r="B44" s="6" t="s">
        <v>107</v>
      </c>
      <c r="C44" s="17"/>
    </row>
    <row r="45" spans="1:3" ht="15.6" hidden="1" x14ac:dyDescent="0.3">
      <c r="A45" s="7" t="s">
        <v>114</v>
      </c>
      <c r="B45" s="6" t="s">
        <v>108</v>
      </c>
      <c r="C45" s="17"/>
    </row>
    <row r="46" spans="1:3" ht="31.2" hidden="1" x14ac:dyDescent="0.3">
      <c r="A46" s="7" t="s">
        <v>115</v>
      </c>
      <c r="B46" s="6" t="s">
        <v>109</v>
      </c>
      <c r="C46" s="17"/>
    </row>
    <row r="47" spans="1:3" ht="31.2" x14ac:dyDescent="0.3">
      <c r="A47" s="13" t="s">
        <v>95</v>
      </c>
      <c r="B47" s="5" t="s">
        <v>89</v>
      </c>
      <c r="C47" s="16">
        <f>C48+C51</f>
        <v>1432.5</v>
      </c>
    </row>
    <row r="48" spans="1:3" ht="78" x14ac:dyDescent="0.3">
      <c r="A48" s="22" t="s">
        <v>139</v>
      </c>
      <c r="B48" s="24" t="s">
        <v>140</v>
      </c>
      <c r="C48" s="23">
        <f>C49</f>
        <v>1424.5</v>
      </c>
    </row>
    <row r="49" spans="1:3" ht="93.6" x14ac:dyDescent="0.3">
      <c r="A49" s="22" t="s">
        <v>138</v>
      </c>
      <c r="B49" s="24" t="s">
        <v>141</v>
      </c>
      <c r="C49" s="23">
        <f>C50</f>
        <v>1424.5</v>
      </c>
    </row>
    <row r="50" spans="1:3" ht="93.6" x14ac:dyDescent="0.3">
      <c r="A50" s="22" t="s">
        <v>137</v>
      </c>
      <c r="B50" s="24" t="s">
        <v>142</v>
      </c>
      <c r="C50" s="23">
        <v>1424.5</v>
      </c>
    </row>
    <row r="51" spans="1:3" ht="31.2" x14ac:dyDescent="0.3">
      <c r="A51" s="7" t="s">
        <v>96</v>
      </c>
      <c r="B51" s="6" t="s">
        <v>90</v>
      </c>
      <c r="C51" s="17">
        <f>C52</f>
        <v>8</v>
      </c>
    </row>
    <row r="52" spans="1:3" ht="46.8" x14ac:dyDescent="0.3">
      <c r="A52" s="7" t="s">
        <v>97</v>
      </c>
      <c r="B52" s="6" t="s">
        <v>91</v>
      </c>
      <c r="C52" s="17">
        <f>C53</f>
        <v>8</v>
      </c>
    </row>
    <row r="53" spans="1:3" ht="62.4" x14ac:dyDescent="0.3">
      <c r="A53" s="7" t="s">
        <v>98</v>
      </c>
      <c r="B53" s="6" t="s">
        <v>92</v>
      </c>
      <c r="C53" s="17">
        <v>8</v>
      </c>
    </row>
    <row r="54" spans="1:3" ht="20.25" customHeight="1" x14ac:dyDescent="0.3">
      <c r="A54" s="12" t="s">
        <v>99</v>
      </c>
      <c r="B54" s="5" t="s">
        <v>24</v>
      </c>
      <c r="C54" s="16">
        <f>C55</f>
        <v>1.2</v>
      </c>
    </row>
    <row r="55" spans="1:3" ht="31.2" x14ac:dyDescent="0.3">
      <c r="A55" s="8" t="s">
        <v>100</v>
      </c>
      <c r="B55" s="6" t="s">
        <v>93</v>
      </c>
      <c r="C55" s="17">
        <f>C56</f>
        <v>1.2</v>
      </c>
    </row>
    <row r="56" spans="1:3" ht="56.25" customHeight="1" x14ac:dyDescent="0.3">
      <c r="A56" s="8" t="s">
        <v>101</v>
      </c>
      <c r="B56" s="6" t="s">
        <v>94</v>
      </c>
      <c r="C56" s="17">
        <v>1.2</v>
      </c>
    </row>
    <row r="57" spans="1:3" ht="15.6" hidden="1" x14ac:dyDescent="0.3">
      <c r="A57" s="12" t="s">
        <v>118</v>
      </c>
      <c r="B57" s="10" t="s">
        <v>119</v>
      </c>
      <c r="C57" s="17">
        <f>C58</f>
        <v>0</v>
      </c>
    </row>
    <row r="58" spans="1:3" ht="15.6" hidden="1" x14ac:dyDescent="0.3">
      <c r="A58" s="8" t="s">
        <v>120</v>
      </c>
      <c r="B58" s="19" t="s">
        <v>121</v>
      </c>
      <c r="C58" s="17">
        <f>C59</f>
        <v>0</v>
      </c>
    </row>
    <row r="59" spans="1:3" ht="31.2" hidden="1" x14ac:dyDescent="0.3">
      <c r="A59" s="8" t="s">
        <v>122</v>
      </c>
      <c r="B59" s="19" t="s">
        <v>123</v>
      </c>
      <c r="C59" s="17">
        <v>0</v>
      </c>
    </row>
    <row r="60" spans="1:3" ht="24.75" customHeight="1" x14ac:dyDescent="0.3">
      <c r="A60" s="11" t="s">
        <v>72</v>
      </c>
      <c r="B60" s="4" t="s">
        <v>25</v>
      </c>
      <c r="C60" s="15">
        <f>C61</f>
        <v>3954.7999999999997</v>
      </c>
    </row>
    <row r="61" spans="1:3" ht="46.8" x14ac:dyDescent="0.3">
      <c r="A61" s="12" t="s">
        <v>74</v>
      </c>
      <c r="B61" s="5" t="s">
        <v>26</v>
      </c>
      <c r="C61" s="16">
        <f>C62+C70+C75+C67</f>
        <v>3954.7999999999997</v>
      </c>
    </row>
    <row r="62" spans="1:3" ht="15.6" x14ac:dyDescent="0.3">
      <c r="A62" s="8" t="s">
        <v>73</v>
      </c>
      <c r="B62" s="19" t="s">
        <v>27</v>
      </c>
      <c r="C62" s="17">
        <f>C63+C65</f>
        <v>3833.2</v>
      </c>
    </row>
    <row r="63" spans="1:3" ht="46.8" x14ac:dyDescent="0.3">
      <c r="A63" s="8" t="s">
        <v>124</v>
      </c>
      <c r="B63" s="6" t="s">
        <v>117</v>
      </c>
      <c r="C63" s="17">
        <f>C64</f>
        <v>3651.6</v>
      </c>
    </row>
    <row r="64" spans="1:3" ht="46.8" x14ac:dyDescent="0.3">
      <c r="A64" s="8" t="s">
        <v>125</v>
      </c>
      <c r="B64" s="6" t="s">
        <v>116</v>
      </c>
      <c r="C64" s="17">
        <v>3651.6</v>
      </c>
    </row>
    <row r="65" spans="1:3" ht="31.2" x14ac:dyDescent="0.3">
      <c r="A65" s="8" t="s">
        <v>126</v>
      </c>
      <c r="B65" s="19" t="s">
        <v>128</v>
      </c>
      <c r="C65" s="17">
        <f>C66</f>
        <v>181.6</v>
      </c>
    </row>
    <row r="66" spans="1:3" ht="31.2" x14ac:dyDescent="0.3">
      <c r="A66" s="8" t="s">
        <v>127</v>
      </c>
      <c r="B66" s="19" t="s">
        <v>129</v>
      </c>
      <c r="C66" s="17">
        <v>181.6</v>
      </c>
    </row>
    <row r="67" spans="1:3" ht="31.2" hidden="1" x14ac:dyDescent="0.3">
      <c r="A67" s="8" t="s">
        <v>130</v>
      </c>
      <c r="B67" s="19" t="s">
        <v>132</v>
      </c>
      <c r="C67" s="17">
        <f>C68</f>
        <v>0</v>
      </c>
    </row>
    <row r="68" spans="1:3" ht="46.8" hidden="1" x14ac:dyDescent="0.3">
      <c r="A68" s="8" t="s">
        <v>131</v>
      </c>
      <c r="B68" s="19" t="s">
        <v>133</v>
      </c>
      <c r="C68" s="17">
        <f>C69</f>
        <v>0</v>
      </c>
    </row>
    <row r="69" spans="1:3" ht="46.8" hidden="1" x14ac:dyDescent="0.3">
      <c r="A69" s="8" t="s">
        <v>135</v>
      </c>
      <c r="B69" s="19" t="s">
        <v>134</v>
      </c>
      <c r="C69" s="17">
        <v>0</v>
      </c>
    </row>
    <row r="70" spans="1:3" ht="31.2" x14ac:dyDescent="0.3">
      <c r="A70" s="8" t="s">
        <v>75</v>
      </c>
      <c r="B70" s="6" t="s">
        <v>28</v>
      </c>
      <c r="C70" s="17">
        <f>C71+C73</f>
        <v>119.9</v>
      </c>
    </row>
    <row r="71" spans="1:3" ht="31.2" x14ac:dyDescent="0.3">
      <c r="A71" s="8" t="s">
        <v>76</v>
      </c>
      <c r="B71" s="6" t="s">
        <v>29</v>
      </c>
      <c r="C71" s="17">
        <v>0.2</v>
      </c>
    </row>
    <row r="72" spans="1:3" ht="31.2" x14ac:dyDescent="0.3">
      <c r="A72" s="8" t="s">
        <v>77</v>
      </c>
      <c r="B72" s="6" t="s">
        <v>30</v>
      </c>
      <c r="C72" s="17">
        <v>0.2</v>
      </c>
    </row>
    <row r="73" spans="1:3" ht="31.2" x14ac:dyDescent="0.3">
      <c r="A73" s="8" t="s">
        <v>78</v>
      </c>
      <c r="B73" s="6" t="s">
        <v>31</v>
      </c>
      <c r="C73" s="17">
        <f>C74</f>
        <v>119.7</v>
      </c>
    </row>
    <row r="74" spans="1:3" ht="46.8" x14ac:dyDescent="0.3">
      <c r="A74" s="8" t="s">
        <v>79</v>
      </c>
      <c r="B74" s="6" t="s">
        <v>32</v>
      </c>
      <c r="C74" s="17">
        <v>119.7</v>
      </c>
    </row>
    <row r="75" spans="1:3" ht="15.6" x14ac:dyDescent="0.3">
      <c r="A75" s="8" t="s">
        <v>80</v>
      </c>
      <c r="B75" s="6" t="s">
        <v>33</v>
      </c>
      <c r="C75" s="17">
        <f>C76+C78</f>
        <v>1.7</v>
      </c>
    </row>
    <row r="76" spans="1:3" ht="62.4" x14ac:dyDescent="0.3">
      <c r="A76" s="8" t="s">
        <v>81</v>
      </c>
      <c r="B76" s="6" t="s">
        <v>34</v>
      </c>
      <c r="C76" s="17">
        <f>C77</f>
        <v>1.7</v>
      </c>
    </row>
    <row r="77" spans="1:3" ht="78" x14ac:dyDescent="0.3">
      <c r="A77" s="8" t="s">
        <v>82</v>
      </c>
      <c r="B77" s="6" t="s">
        <v>35</v>
      </c>
      <c r="C77" s="17">
        <v>1.7</v>
      </c>
    </row>
    <row r="78" spans="1:3" ht="19.5" hidden="1" customHeight="1" x14ac:dyDescent="0.3">
      <c r="A78" s="8" t="s">
        <v>83</v>
      </c>
      <c r="B78" s="6" t="s">
        <v>36</v>
      </c>
      <c r="C78" s="17">
        <f>C79</f>
        <v>0</v>
      </c>
    </row>
    <row r="79" spans="1:3" ht="31.2" hidden="1" x14ac:dyDescent="0.3">
      <c r="A79" s="8" t="s">
        <v>84</v>
      </c>
      <c r="B79" s="6" t="s">
        <v>37</v>
      </c>
      <c r="C79" s="17">
        <v>0</v>
      </c>
    </row>
    <row r="80" spans="1:3" ht="19.5" customHeight="1" x14ac:dyDescent="0.3">
      <c r="A80" s="7"/>
      <c r="B80" s="6" t="s">
        <v>38</v>
      </c>
      <c r="C80" s="18">
        <f>C11+C30</f>
        <v>13160.3</v>
      </c>
    </row>
  </sheetData>
  <mergeCells count="5">
    <mergeCell ref="A5:C5"/>
    <mergeCell ref="A8:A10"/>
    <mergeCell ref="B8:B10"/>
    <mergeCell ref="C8:C10"/>
    <mergeCell ref="B2:C3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Администрация</cp:lastModifiedBy>
  <cp:lastPrinted>2024-03-07T05:26:25Z</cp:lastPrinted>
  <dcterms:created xsi:type="dcterms:W3CDTF">2019-09-30T08:39:25Z</dcterms:created>
  <dcterms:modified xsi:type="dcterms:W3CDTF">2024-05-31T05:13:44Z</dcterms:modified>
</cp:coreProperties>
</file>